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13_ncr:1_{2CBB037B-A9A8-4F58-858A-3D548062FC51}" xr6:coauthVersionLast="47" xr6:coauthVersionMax="47" xr10:uidLastSave="{00000000-0000-0000-0000-000000000000}"/>
  <bookViews>
    <workbookView xWindow="1950" yWindow="885" windowWidth="18495" windowHeight="15315" xr2:uid="{83C20568-88AB-4DB6-BD33-3546E22A206E}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ConsPlus">[1]T3_FGLP!$J$28:$N$35</definedName>
    <definedName name="COSTO_INSPECCIÓN">[1]T4_GI!$B$7:$G$15</definedName>
    <definedName name="Data_Input">[1]Dt1!$CA$3:$EA$983</definedName>
    <definedName name="DataPlatts1">[2]Dat1!$A$5:$AX$976</definedName>
    <definedName name="GASTOS_PUERTO">[1]T4_GI!$I$7:$O$16</definedName>
    <definedName name="RAD_GLP">[1]T5_GI!$V$5:$W$11</definedName>
    <definedName name="Tabla_ISC">[3]P_Tablas!$B$11:$U$19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" l="1"/>
  <c r="G57" i="1"/>
  <c r="L57" i="1"/>
  <c r="M57" i="1"/>
  <c r="O57" i="1"/>
  <c r="E43" i="1"/>
  <c r="F43" i="1"/>
  <c r="F57" i="1" s="1"/>
  <c r="G43" i="1"/>
  <c r="H43" i="1"/>
  <c r="H57" i="1" s="1"/>
  <c r="I43" i="1"/>
  <c r="I57" i="1" s="1"/>
  <c r="J43" i="1"/>
  <c r="J57" i="1" s="1"/>
  <c r="K43" i="1"/>
  <c r="K57" i="1" s="1"/>
  <c r="L43" i="1"/>
  <c r="M43" i="1"/>
  <c r="N43" i="1"/>
  <c r="N57" i="1" s="1"/>
  <c r="O43" i="1"/>
  <c r="D43" i="1"/>
  <c r="D57" i="1" s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<sst xmlns="http://schemas.openxmlformats.org/spreadsheetml/2006/main" count="65" uniqueCount="51">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</sst>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5486787A-92F6-41C4-9F12-E5FEFF42524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9C7DD83-FA2A-412D-BBAA-7EE2F7251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3%20-%2020.01.2025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Resultados"/>
      <sheetName val="Notas"/>
      <sheetName val="Códigos"/>
    </sheetNames>
    <sheetDataSet>
      <sheetData sheetId="0" refreshError="1"/>
      <sheetData sheetId="1"/>
      <sheetData sheetId="2" refreshError="1"/>
      <sheetData sheetId="3" refreshError="1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0.75757904104769758</v>
          </cell>
          <cell r="E59" t="e">
            <v>#REF!</v>
          </cell>
          <cell r="F59">
            <v>0.90559860774625944</v>
          </cell>
          <cell r="G59">
            <v>0.90196446909329775</v>
          </cell>
          <cell r="H59">
            <v>0.89058610074785505</v>
          </cell>
          <cell r="I59">
            <v>0.9126593256587695</v>
          </cell>
          <cell r="J59">
            <v>0.90957093626182317</v>
          </cell>
          <cell r="K59">
            <v>0.90873789744996802</v>
          </cell>
          <cell r="L59">
            <v>0.88320491854801575</v>
          </cell>
          <cell r="M59">
            <v>0.88143845005052701</v>
          </cell>
          <cell r="N59">
            <v>0.86231567471461856</v>
          </cell>
          <cell r="O59">
            <v>0.91824479133930814</v>
          </cell>
        </row>
        <row r="60">
          <cell r="B60" t="str">
            <v xml:space="preserve">Flete </v>
          </cell>
          <cell r="D60">
            <v>0.17066515783952318</v>
          </cell>
          <cell r="E60" t="e">
            <v>#REF!</v>
          </cell>
          <cell r="F60">
            <v>4.7440956885489195E-2</v>
          </cell>
          <cell r="G60">
            <v>4.951004410030338E-2</v>
          </cell>
          <cell r="H60">
            <v>5.3534110326512237E-2</v>
          </cell>
          <cell r="I60">
            <v>4.477282205135328E-2</v>
          </cell>
          <cell r="J60">
            <v>4.7964726836801932E-2</v>
          </cell>
          <cell r="K60">
            <v>4.8473191196891759E-2</v>
          </cell>
          <cell r="L60">
            <v>6.2670439371375758E-2</v>
          </cell>
          <cell r="M60">
            <v>6.3663246131197199E-2</v>
          </cell>
          <cell r="N60">
            <v>8.0193596692951771E-2</v>
          </cell>
          <cell r="O60">
            <v>4.4635244880867439E-2</v>
          </cell>
        </row>
        <row r="61">
          <cell r="B61" t="str">
            <v>Seguro + Mermas</v>
          </cell>
          <cell r="D61">
            <v>2.9146867845058731E-3</v>
          </cell>
          <cell r="E61" t="e">
            <v>#REF!</v>
          </cell>
          <cell r="F61">
            <v>1.1627082688507335E-3</v>
          </cell>
          <cell r="G61">
            <v>1.1607974090982417E-3</v>
          </cell>
          <cell r="H61">
            <v>1.151835370780207E-3</v>
          </cell>
          <cell r="I61">
            <v>1.6965697657423378E-3</v>
          </cell>
          <cell r="J61">
            <v>1.1203167258253914E-3</v>
          </cell>
          <cell r="K61">
            <v>1.1199369737168259E-3</v>
          </cell>
          <cell r="L61">
            <v>3.7078314030440142E-4</v>
          </cell>
          <cell r="M61">
            <v>3.7047986490323584E-4</v>
          </cell>
          <cell r="N61">
            <v>2.0829454898107303E-3</v>
          </cell>
          <cell r="O61">
            <v>1.1169408420154039E-3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2.4044303833303762E-2</v>
          </cell>
          <cell r="E64" t="e">
            <v>#REF!</v>
          </cell>
          <cell r="F64">
            <v>1.7156394857113053E-2</v>
          </cell>
          <cell r="G64">
            <v>1.7660267223871682E-2</v>
          </cell>
          <cell r="H64">
            <v>2.2961048977112271E-2</v>
          </cell>
          <cell r="I64">
            <v>1.5740463059012028E-2</v>
          </cell>
          <cell r="J64">
            <v>1.504686131355139E-2</v>
          </cell>
          <cell r="K64">
            <v>1.513968816879188E-2</v>
          </cell>
          <cell r="L64">
            <v>2.0755948165050889E-2</v>
          </cell>
          <cell r="M64">
            <v>2.1027231964017526E-2</v>
          </cell>
          <cell r="N64">
            <v>2.3752037427639542E-2</v>
          </cell>
          <cell r="O64">
            <v>1.8794182535263961E-2</v>
          </cell>
        </row>
        <row r="65">
          <cell r="B65" t="str">
            <v>Recepción, Almacenamiento y Despacho</v>
          </cell>
          <cell r="D65">
            <v>4.0396810494969723E-2</v>
          </cell>
          <cell r="E65" t="e">
            <v>#REF!</v>
          </cell>
          <cell r="F65">
            <v>2.3295489652833769E-2</v>
          </cell>
          <cell r="G65">
            <v>2.4311497823155004E-2</v>
          </cell>
          <cell r="H65">
            <v>2.6287482273916352E-2</v>
          </cell>
          <cell r="I65">
            <v>2.0730819465122844E-2</v>
          </cell>
          <cell r="J65">
            <v>2.1168440703544466E-2</v>
          </cell>
          <cell r="K65">
            <v>2.1392843058488532E-2</v>
          </cell>
          <cell r="L65">
            <v>2.8035936379186933E-2</v>
          </cell>
          <cell r="M65">
            <v>2.8480073478501632E-2</v>
          </cell>
          <cell r="N65">
            <v>2.6424504524109618E-2</v>
          </cell>
          <cell r="O65">
            <v>1.280884040254531E-2</v>
          </cell>
        </row>
        <row r="66">
          <cell r="B66" t="str">
            <v>Ley 27332 + OEFA</v>
          </cell>
          <cell r="D66">
            <v>4.4000000000000011E-3</v>
          </cell>
          <cell r="E66" t="e">
            <v>#REF!</v>
          </cell>
          <cell r="F66">
            <v>5.3458425894537687E-3</v>
          </cell>
          <cell r="G66">
            <v>5.3929243502739525E-3</v>
          </cell>
          <cell r="H66">
            <v>5.4794223038237156E-3</v>
          </cell>
          <cell r="I66">
            <v>4.4000000000000003E-3</v>
          </cell>
          <cell r="J66">
            <v>5.1287181584536582E-3</v>
          </cell>
          <cell r="K66">
            <v>5.1364431521429728E-3</v>
          </cell>
          <cell r="L66">
            <v>4.9619743960663326E-3</v>
          </cell>
          <cell r="M66">
            <v>5.0205185108535355E-3</v>
          </cell>
          <cell r="N66">
            <v>5.2312411508696954E-3</v>
          </cell>
          <cell r="O66">
            <v>4.4000000000000011E-3</v>
          </cell>
        </row>
      </sheetData>
      <sheetData sheetId="5" refreshError="1"/>
      <sheetData sheetId="6"/>
      <sheetData sheetId="7"/>
      <sheetData sheetId="8" refreshError="1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80.049437999999981</v>
          </cell>
          <cell r="CI112">
            <v>85.299437999999981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83.678238000000007</v>
          </cell>
          <cell r="CO112">
            <v>74.816237999999998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5.2441620000000002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83.405237999999997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82.279637999999991</v>
          </cell>
          <cell r="CI113">
            <v>87.529637999999991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85.748837999999992</v>
          </cell>
          <cell r="CO113">
            <v>77.43283799999999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5.290362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85.475837999999996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83.72750400000001</v>
          </cell>
          <cell r="CI114">
            <v>88.97750400000001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87.226103999999992</v>
          </cell>
          <cell r="CO114">
            <v>78.805104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5.4594959999999997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86.95310400000001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81.86518199999999</v>
          </cell>
          <cell r="CI115">
            <v>87.11518199999999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86.690981999999991</v>
          </cell>
          <cell r="CO115">
            <v>78.122982000000007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5.6796179999999996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86.417982000000009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82.307988000000009</v>
          </cell>
          <cell r="CI116">
            <v>87.032988000000017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87.070788000000007</v>
          </cell>
          <cell r="CO116">
            <v>78.50278800000001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5.3544119999999999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86.797788000000011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69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70.05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70.13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69.77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69.959999999999994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66.92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66.72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67.28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68.3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69.39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70.25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71.290000000000006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69.739999999999995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70.66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69.989999999999995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67.92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67.75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66.94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67.92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66.819999999999993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66.61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68.45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68.75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68.86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69.290000000000006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68.739999999999995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68.05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68.180000000000007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67.709999999999994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67.91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68.489999999999995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67.98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66.98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67.08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67.72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68.44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69.14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69.87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70.37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69.180000000000007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70.05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69.7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68.42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68.59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69.36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69.33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69.44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70.12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70.87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71.790000000000006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72.7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73.2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73.11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73.16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72.84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74.02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76.540000000000006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77.41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11.64</v>
          </cell>
          <cell r="DY886">
            <v>1.49</v>
          </cell>
          <cell r="DZ886">
            <v>8.32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77.239999999999995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11.64</v>
          </cell>
          <cell r="DY887">
            <v>1.49</v>
          </cell>
          <cell r="DZ887">
            <v>8.32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77.87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11.64</v>
          </cell>
          <cell r="DY888">
            <v>1.49</v>
          </cell>
          <cell r="DZ888">
            <v>8.32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77.760000000000005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11.64</v>
          </cell>
          <cell r="DY889">
            <v>1.49</v>
          </cell>
          <cell r="DZ889">
            <v>8.32</v>
          </cell>
          <cell r="EA889">
            <v>0.92</v>
          </cell>
        </row>
      </sheetData>
      <sheetData sheetId="10"/>
      <sheetData sheetId="11" refreshError="1"/>
      <sheetData sheetId="12" refreshError="1"/>
      <sheetData sheetId="13" refreshError="1"/>
      <sheetData sheetId="14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>
        <row r="7">
          <cell r="B7" t="str">
            <v>Gastos de Inspección US$</v>
          </cell>
          <cell r="I7" t="str">
            <v>Tarifas APM TERMINALS (US$/TM)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B10">
            <v>45413</v>
          </cell>
          <cell r="C10">
            <v>1.6000000000000001E-3</v>
          </cell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8F7B2-E42E-423E-99D9-248F9B119E17}">
  <sheetPr>
    <tabColor rgb="FF002060"/>
  </sheetPr>
  <dimension ref="A1:Y69"/>
  <sheetViews>
    <sheetView showGridLines="0" tabSelected="1" topLeftCell="A4" zoomScale="60" zoomScaleNormal="60" workbookViewId="0">
      <selection activeCell="N32" sqref="N32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45663</v>
      </c>
      <c r="I5" s="13" t="s">
        <v>50</v>
      </c>
      <c r="J5" s="15">
        <v>45674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45677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44.258111345082476</v>
      </c>
      <c r="E11" s="37" t="e">
        <v>#REF!</v>
      </c>
      <c r="F11" s="37">
        <v>87.432454051651533</v>
      </c>
      <c r="G11" s="37">
        <v>83.442340829598251</v>
      </c>
      <c r="H11" s="37">
        <v>76.196616257141002</v>
      </c>
      <c r="I11" s="37">
        <v>99.015000000000001</v>
      </c>
      <c r="J11" s="37">
        <v>96.639899999999983</v>
      </c>
      <c r="K11" s="37">
        <v>95.538606045340032</v>
      </c>
      <c r="L11" s="37">
        <v>70.852499999999992</v>
      </c>
      <c r="M11" s="37">
        <v>69.608079470198703</v>
      </c>
      <c r="N11" s="37">
        <v>74.929049999999989</v>
      </c>
      <c r="O11" s="37">
        <v>165.02660999999998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41.592862499999988</v>
      </c>
      <c r="E12" s="37" t="e">
        <v>#REF!</v>
      </c>
      <c r="F12" s="37">
        <v>85.62026666666668</v>
      </c>
      <c r="G12" s="37">
        <v>80.846616666666677</v>
      </c>
      <c r="H12" s="37">
        <v>80.846616666666677</v>
      </c>
      <c r="I12" s="37">
        <v>99.015000000000001</v>
      </c>
      <c r="J12" s="39">
        <v>96.639899999999983</v>
      </c>
      <c r="K12" s="39">
        <v>96.639899999999983</v>
      </c>
      <c r="L12" s="37">
        <v>70.852499999999992</v>
      </c>
      <c r="M12" s="37">
        <v>70.852499999999992</v>
      </c>
      <c r="N12" s="37">
        <v>74.929049999999989</v>
      </c>
      <c r="O12" s="37">
        <v>165.02660999999998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1.8121873849848509</v>
      </c>
      <c r="G13" s="37">
        <v>2.5957241629315742</v>
      </c>
      <c r="H13" s="37">
        <v>-4.6500004095256759</v>
      </c>
      <c r="I13" s="40"/>
      <c r="J13" s="39"/>
      <c r="K13" s="39">
        <v>-1.1012939546599518</v>
      </c>
      <c r="L13" s="37"/>
      <c r="M13" s="37">
        <v>-1.2444205298012925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2.6652488450824863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9.9703359638115057</v>
      </c>
      <c r="E15" s="37" t="e">
        <v>#REF!</v>
      </c>
      <c r="F15" s="37">
        <v>4.5802624336842106</v>
      </c>
      <c r="G15" s="37">
        <v>4.5802624336842106</v>
      </c>
      <c r="H15" s="37">
        <v>4.5802624336842106</v>
      </c>
      <c r="I15" s="37">
        <v>4.8574323964912285</v>
      </c>
      <c r="J15" s="39">
        <v>5.096146128070175</v>
      </c>
      <c r="K15" s="39">
        <v>5.096146128070175</v>
      </c>
      <c r="L15" s="37">
        <v>5.0275504724999998</v>
      </c>
      <c r="M15" s="37">
        <v>5.0275504724999998</v>
      </c>
      <c r="N15" s="37">
        <v>6.968248626901774</v>
      </c>
      <c r="O15" s="37">
        <v>8.0218294932723815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7.8631248597896275E-2</v>
      </c>
      <c r="E16" s="37" t="e">
        <v>#REF!</v>
      </c>
      <c r="F16" s="37">
        <v>2.6683687780747367E-2</v>
      </c>
      <c r="G16" s="37">
        <v>2.5526522026609939E-2</v>
      </c>
      <c r="H16" s="37">
        <v>2.3425472026609943E-2</v>
      </c>
      <c r="I16" s="37">
        <v>4.0717993499424565E-2</v>
      </c>
      <c r="J16" s="39">
        <v>9.5631883360385944E-2</v>
      </c>
      <c r="K16" s="39">
        <v>9.4596667043005594E-2</v>
      </c>
      <c r="L16" s="37">
        <v>2.9744979785219994E-2</v>
      </c>
      <c r="M16" s="37">
        <v>2.9257166937537889E-2</v>
      </c>
      <c r="N16" s="37">
        <v>1.6379459725380352E-2</v>
      </c>
      <c r="O16" s="37">
        <v>3.9801141083452646E-2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9.1646075952030837E-2</v>
      </c>
      <c r="E17" s="37" t="e">
        <v>#REF!</v>
      </c>
      <c r="F17" s="37">
        <v>8.5571826331362247E-2</v>
      </c>
      <c r="G17" s="37">
        <v>8.1860915464645675E-2</v>
      </c>
      <c r="H17" s="37">
        <v>7.5123065464645686E-2</v>
      </c>
      <c r="I17" s="37">
        <v>0.14334395670715791</v>
      </c>
      <c r="J17" s="39">
        <v>2.3399290609456138E-2</v>
      </c>
      <c r="K17" s="39">
        <v>2.314599299988435E-2</v>
      </c>
      <c r="L17" s="37">
        <v>0</v>
      </c>
      <c r="M17" s="37">
        <v>0</v>
      </c>
      <c r="N17" s="37">
        <v>0.16461357024007253</v>
      </c>
      <c r="O17" s="37">
        <v>0.16093504872874331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54.398724633443905</v>
      </c>
      <c r="E18" s="37" t="e">
        <v>#REF!</v>
      </c>
      <c r="F18" s="37">
        <v>92.124971999447851</v>
      </c>
      <c r="G18" s="37">
        <v>88.129990700773718</v>
      </c>
      <c r="H18" s="37">
        <v>80.875427228316482</v>
      </c>
      <c r="I18" s="37">
        <v>104.05649434669782</v>
      </c>
      <c r="J18" s="37">
        <v>101.85507730204</v>
      </c>
      <c r="K18" s="37">
        <v>100.7524948334531</v>
      </c>
      <c r="L18" s="37">
        <v>75.909795452285209</v>
      </c>
      <c r="M18" s="37">
        <v>74.66488710963624</v>
      </c>
      <c r="N18" s="37">
        <v>82.078291656867222</v>
      </c>
      <c r="O18" s="37">
        <v>173.24917568308453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1.4046791405391474</v>
      </c>
      <c r="E20" s="37" t="e">
        <v>#REF!</v>
      </c>
      <c r="F20" s="37">
        <v>1.6563913550724245</v>
      </c>
      <c r="G20" s="37">
        <v>1.6337828011312223</v>
      </c>
      <c r="H20" s="37">
        <v>1.9644975778324905</v>
      </c>
      <c r="I20" s="37">
        <v>1.7076930087391589</v>
      </c>
      <c r="J20" s="39">
        <v>1.5986957307933365</v>
      </c>
      <c r="K20" s="39">
        <v>1.591685245730756</v>
      </c>
      <c r="L20" s="37">
        <v>1.6650844967914631</v>
      </c>
      <c r="M20" s="37">
        <v>1.6605416220562332</v>
      </c>
      <c r="N20" s="37">
        <v>2.0638817688272546</v>
      </c>
      <c r="O20" s="37">
        <v>3.3776834464718903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0.2570499965905238</v>
      </c>
      <c r="E22" s="37" t="e">
        <v>#REF!</v>
      </c>
      <c r="F22" s="37">
        <v>0.51612285241138511</v>
      </c>
      <c r="G22" s="37">
        <v>0.49890904478328379</v>
      </c>
      <c r="H22" s="37">
        <v>0.46880749457539822</v>
      </c>
      <c r="I22" s="37">
        <v>0.47735884327432976</v>
      </c>
      <c r="J22" s="39">
        <v>0.54491495957218472</v>
      </c>
      <c r="K22" s="39">
        <v>0.54001117391925413</v>
      </c>
      <c r="L22" s="37">
        <v>0.39805970677254182</v>
      </c>
      <c r="M22" s="37">
        <v>0.39647538800362503</v>
      </c>
      <c r="N22" s="37">
        <v>0.454557352080252</v>
      </c>
      <c r="O22" s="37">
        <v>0.79076635211937352</v>
      </c>
      <c r="W22"/>
      <c r="X22"/>
      <c r="Y22"/>
    </row>
    <row r="23" spans="1:25" s="43" customFormat="1" ht="30" customHeight="1" x14ac:dyDescent="0.25">
      <c r="B23" s="44" t="s">
        <v>29</v>
      </c>
      <c r="C23" s="45"/>
      <c r="D23" s="46">
        <v>58.420453770573573</v>
      </c>
      <c r="E23" s="46" t="e">
        <v>#REF!</v>
      </c>
      <c r="F23" s="46">
        <v>96.546586206931664</v>
      </c>
      <c r="G23" s="46">
        <v>92.511782546688224</v>
      </c>
      <c r="H23" s="46">
        <v>85.557832300724371</v>
      </c>
      <c r="I23" s="46">
        <v>108.4906461987113</v>
      </c>
      <c r="J23" s="46">
        <v>106.24778799240552</v>
      </c>
      <c r="K23" s="46">
        <v>105.13329125310311</v>
      </c>
      <c r="L23" s="46">
        <v>80.222039655849215</v>
      </c>
      <c r="M23" s="46">
        <v>78.97100411969609</v>
      </c>
      <c r="N23" s="46">
        <v>86.892830777774734</v>
      </c>
      <c r="O23" s="46">
        <v>179.71962548167576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64.5" customHeight="1" x14ac:dyDescent="0.25">
      <c r="A43" s="1"/>
      <c r="B43" s="57" t="s">
        <v>43</v>
      </c>
      <c r="C43" s="58">
        <v>45677</v>
      </c>
      <c r="D43" s="31" t="str">
        <f>D10</f>
        <v>GLP                    70/30</v>
      </c>
      <c r="E43" s="31" t="str">
        <f>E10</f>
        <v>Gasolina 97</v>
      </c>
      <c r="F43" s="31" t="str">
        <f>F10</f>
        <v xml:space="preserve">
Gasolina Premium</v>
      </c>
      <c r="G43" s="31" t="str">
        <f>G10</f>
        <v xml:space="preserve">
Gasolina Regular</v>
      </c>
      <c r="H43" s="31" t="str">
        <f>H10</f>
        <v>Gasolina 84</v>
      </c>
      <c r="I43" s="31" t="str">
        <f>I10</f>
        <v>Turbo</v>
      </c>
      <c r="J43" s="31" t="str">
        <f>J10</f>
        <v>Diésel 2
Bajo Azufre</v>
      </c>
      <c r="K43" s="31" t="str">
        <f>K10</f>
        <v>Diésel 2
Alto Azufre</v>
      </c>
      <c r="L43" s="31" t="str">
        <f>L10</f>
        <v>Petróleo Industrial 6 (3%S)</v>
      </c>
      <c r="M43" s="31" t="str">
        <f>M10</f>
        <v>Petróleo Industrial 500 (3%S)</v>
      </c>
      <c r="N43" s="31" t="str">
        <f>N10</f>
        <v>Alcohol Carburante</v>
      </c>
      <c r="O43" s="31" t="str">
        <f>O10</f>
        <v>B100</v>
      </c>
    </row>
    <row r="44" spans="1:21" ht="18.75" x14ac:dyDescent="0.25">
      <c r="B44" s="59" t="s">
        <v>17</v>
      </c>
      <c r="C44" s="59"/>
      <c r="D44" s="60">
        <v>44.258111345082476</v>
      </c>
      <c r="E44" s="60" t="e">
        <v>#REF!</v>
      </c>
      <c r="F44" s="60">
        <v>87.432454051651533</v>
      </c>
      <c r="G44" s="60">
        <v>83.442340829598251</v>
      </c>
      <c r="H44" s="60">
        <v>76.196616257141002</v>
      </c>
      <c r="I44" s="60">
        <v>99.015000000000001</v>
      </c>
      <c r="J44" s="60">
        <v>96.639899999999983</v>
      </c>
      <c r="K44" s="60">
        <v>95.538606045340032</v>
      </c>
      <c r="L44" s="60">
        <v>70.852499999999992</v>
      </c>
      <c r="M44" s="60">
        <v>69.608079470198703</v>
      </c>
      <c r="N44" s="60">
        <v>74.929049999999989</v>
      </c>
      <c r="O44" s="60">
        <v>165.02660999999998</v>
      </c>
    </row>
    <row r="45" spans="1:21" ht="18.75" x14ac:dyDescent="0.25">
      <c r="B45" s="61" t="s">
        <v>44</v>
      </c>
      <c r="C45" s="61"/>
      <c r="D45" s="60">
        <v>9.9703359638115057</v>
      </c>
      <c r="E45" s="60" t="e">
        <v>#REF!</v>
      </c>
      <c r="F45" s="60">
        <v>4.5802624336842106</v>
      </c>
      <c r="G45" s="60">
        <v>4.5802624336842106</v>
      </c>
      <c r="H45" s="60">
        <v>4.5802624336842106</v>
      </c>
      <c r="I45" s="60">
        <v>4.8574323964912285</v>
      </c>
      <c r="J45" s="60">
        <v>5.096146128070175</v>
      </c>
      <c r="K45" s="60">
        <v>5.096146128070175</v>
      </c>
      <c r="L45" s="60">
        <v>5.0275504724999998</v>
      </c>
      <c r="M45" s="60">
        <v>5.0275504724999998</v>
      </c>
      <c r="N45" s="60">
        <v>6.968248626901774</v>
      </c>
      <c r="O45" s="60">
        <v>8.0218294932723815</v>
      </c>
    </row>
    <row r="46" spans="1:21" ht="18.75" x14ac:dyDescent="0.25">
      <c r="B46" s="61" t="s">
        <v>45</v>
      </c>
      <c r="C46" s="61"/>
      <c r="D46" s="60">
        <v>0.17027732454992711</v>
      </c>
      <c r="E46" s="60" t="e">
        <v>#REF!</v>
      </c>
      <c r="F46" s="60">
        <v>0.11225551411210961</v>
      </c>
      <c r="G46" s="60">
        <v>0.10738743749125562</v>
      </c>
      <c r="H46" s="60">
        <v>9.8548537491255625E-2</v>
      </c>
      <c r="I46" s="60">
        <v>0.18406195020658248</v>
      </c>
      <c r="J46" s="60">
        <v>0.11903117396984209</v>
      </c>
      <c r="K46" s="60">
        <v>0.11774266004288994</v>
      </c>
      <c r="L46" s="60">
        <v>2.9744979785219994E-2</v>
      </c>
      <c r="M46" s="60">
        <v>2.9257166937537889E-2</v>
      </c>
      <c r="N46" s="60">
        <v>0.18099302996545288</v>
      </c>
      <c r="O46" s="60">
        <v>0.20073618981219596</v>
      </c>
    </row>
    <row r="47" spans="1:21" ht="18.75" x14ac:dyDescent="0.25">
      <c r="B47" s="62" t="s">
        <v>24</v>
      </c>
      <c r="C47" s="62"/>
      <c r="D47" s="60">
        <v>54.398724633443905</v>
      </c>
      <c r="E47" s="60" t="e">
        <v>#REF!</v>
      </c>
      <c r="F47" s="60">
        <v>92.124971999447851</v>
      </c>
      <c r="G47" s="60">
        <v>88.129990700773718</v>
      </c>
      <c r="H47" s="60">
        <v>80.875427228316482</v>
      </c>
      <c r="I47" s="60">
        <v>104.05649434669782</v>
      </c>
      <c r="J47" s="60">
        <v>101.85507730204</v>
      </c>
      <c r="K47" s="60">
        <v>100.7524948334531</v>
      </c>
      <c r="L47" s="60">
        <v>75.909795452285209</v>
      </c>
      <c r="M47" s="60">
        <v>74.66488710963624</v>
      </c>
      <c r="N47" s="60">
        <v>82.078291656867222</v>
      </c>
      <c r="O47" s="60">
        <v>173.24917568308453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1.4046791405391474</v>
      </c>
      <c r="E49" s="60" t="e">
        <v>#REF!</v>
      </c>
      <c r="F49" s="60">
        <v>1.6563913550724245</v>
      </c>
      <c r="G49" s="60">
        <v>1.6337828011312223</v>
      </c>
      <c r="H49" s="60">
        <v>1.9644975778324905</v>
      </c>
      <c r="I49" s="60">
        <v>1.7076930087391589</v>
      </c>
      <c r="J49" s="60">
        <v>1.5986957307933365</v>
      </c>
      <c r="K49" s="60">
        <v>1.591685245730756</v>
      </c>
      <c r="L49" s="60">
        <v>1.6650844967914631</v>
      </c>
      <c r="M49" s="60">
        <v>1.6605416220562332</v>
      </c>
      <c r="N49" s="60">
        <v>2.0638817688272546</v>
      </c>
      <c r="O49" s="60">
        <v>3.3776834464718903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2.2490999999999999</v>
      </c>
      <c r="G50" s="60">
        <v>2.2490999999999999</v>
      </c>
      <c r="H50" s="60">
        <v>2.2490999999999999</v>
      </c>
      <c r="I50" s="60">
        <v>2.2490999999999999</v>
      </c>
      <c r="J50" s="60">
        <v>2.2490999999999999</v>
      </c>
      <c r="K50" s="60">
        <v>2.2490999999999999</v>
      </c>
      <c r="L50" s="60">
        <v>2.2490999999999999</v>
      </c>
      <c r="M50" s="60">
        <v>2.2490999999999999</v>
      </c>
      <c r="N50" s="60">
        <v>2.2961</v>
      </c>
      <c r="O50" s="60">
        <v>2.302</v>
      </c>
    </row>
    <row r="51" spans="2:24" ht="18.75" x14ac:dyDescent="0.25">
      <c r="B51" s="62" t="s">
        <v>28</v>
      </c>
      <c r="C51" s="62"/>
      <c r="D51" s="60">
        <v>0.2570499965905238</v>
      </c>
      <c r="E51" s="60" t="e">
        <v>#REF!</v>
      </c>
      <c r="F51" s="60">
        <v>0.51612285241138511</v>
      </c>
      <c r="G51" s="60">
        <v>0.49890904478328379</v>
      </c>
      <c r="H51" s="60">
        <v>0.46880749457539822</v>
      </c>
      <c r="I51" s="60">
        <v>0.47735884327432976</v>
      </c>
      <c r="J51" s="60">
        <v>0.54491495957218472</v>
      </c>
      <c r="K51" s="60">
        <v>0.54001117391925413</v>
      </c>
      <c r="L51" s="60">
        <v>0.39805970677254182</v>
      </c>
      <c r="M51" s="60">
        <v>0.39647538800362503</v>
      </c>
      <c r="N51" s="60">
        <v>0.454557352080252</v>
      </c>
      <c r="O51" s="60">
        <v>0.79076635211937352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58.420453770573573</v>
      </c>
      <c r="E53" s="65" t="e">
        <v>#REF!</v>
      </c>
      <c r="F53" s="65">
        <v>96.546586206931664</v>
      </c>
      <c r="G53" s="65">
        <v>92.511782546688224</v>
      </c>
      <c r="H53" s="65">
        <v>85.557832300724371</v>
      </c>
      <c r="I53" s="65">
        <v>108.4906461987113</v>
      </c>
      <c r="J53" s="65">
        <v>106.24778799240552</v>
      </c>
      <c r="K53" s="65">
        <v>105.13329125310311</v>
      </c>
      <c r="L53" s="65">
        <v>80.222039655849215</v>
      </c>
      <c r="M53" s="65">
        <v>78.97100411969609</v>
      </c>
      <c r="N53" s="65">
        <v>86.892830777774734</v>
      </c>
      <c r="O53" s="65">
        <v>179.71962548167576</v>
      </c>
    </row>
    <row r="55" spans="2:24" ht="21" x14ac:dyDescent="0.35">
      <c r="C55" s="66"/>
      <c r="D55" s="66"/>
    </row>
    <row r="57" spans="2:24" ht="51.75" customHeight="1" x14ac:dyDescent="0.25">
      <c r="B57" s="57"/>
      <c r="C57" s="58"/>
      <c r="D57" s="31" t="str">
        <f>D43</f>
        <v>GLP                    70/30</v>
      </c>
      <c r="E57" s="31" t="str">
        <f t="shared" ref="E57:O57" si="0">E43</f>
        <v>Gasolina 97</v>
      </c>
      <c r="F57" s="31" t="str">
        <f t="shared" si="0"/>
        <v xml:space="preserve">
Gasolina Premium</v>
      </c>
      <c r="G57" s="31" t="str">
        <f t="shared" si="0"/>
        <v xml:space="preserve">
Gasolina Regular</v>
      </c>
      <c r="H57" s="31" t="str">
        <f t="shared" si="0"/>
        <v>Gasolina 84</v>
      </c>
      <c r="I57" s="31" t="str">
        <f t="shared" si="0"/>
        <v>Turbo</v>
      </c>
      <c r="J57" s="31" t="str">
        <f t="shared" si="0"/>
        <v>Diésel 2
Bajo Azufre</v>
      </c>
      <c r="K57" s="31" t="str">
        <f t="shared" si="0"/>
        <v>Diésel 2
Alto Azufre</v>
      </c>
      <c r="L57" s="31" t="str">
        <f t="shared" si="0"/>
        <v>Petróleo Industrial 6 (3%S)</v>
      </c>
      <c r="M57" s="31" t="str">
        <f t="shared" si="0"/>
        <v>Petróleo Industrial 500 (3%S)</v>
      </c>
      <c r="N57" s="31" t="str">
        <f t="shared" si="0"/>
        <v>Alcohol Carburante</v>
      </c>
      <c r="O57" s="31" t="str">
        <f t="shared" si="0"/>
        <v>B100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.75" x14ac:dyDescent="0.25">
      <c r="B58" s="59" t="s">
        <v>17</v>
      </c>
      <c r="C58" s="59"/>
      <c r="D58" s="68">
        <v>0.75757904104769758</v>
      </c>
      <c r="E58" s="68" t="e">
        <v>#REF!</v>
      </c>
      <c r="F58" s="68">
        <v>0.90559860774625944</v>
      </c>
      <c r="G58" s="68">
        <v>0.90196446909329775</v>
      </c>
      <c r="H58" s="68">
        <v>0.89058610074785505</v>
      </c>
      <c r="I58" s="68">
        <v>0.9126593256587695</v>
      </c>
      <c r="J58" s="68">
        <v>0.90957093626182317</v>
      </c>
      <c r="K58" s="68">
        <v>0.90873789744996802</v>
      </c>
      <c r="L58" s="68">
        <v>0.88320491854801575</v>
      </c>
      <c r="M58" s="68">
        <v>0.88143845005052701</v>
      </c>
      <c r="N58" s="68">
        <v>0.86231567471461856</v>
      </c>
      <c r="O58" s="68">
        <v>0.91824479133930814</v>
      </c>
    </row>
    <row r="59" spans="2:24" ht="18.75" x14ac:dyDescent="0.25">
      <c r="B59" s="61" t="s">
        <v>44</v>
      </c>
      <c r="C59" s="61"/>
      <c r="D59" s="69">
        <v>0.17066515783952318</v>
      </c>
      <c r="E59" s="69" t="e">
        <v>#REF!</v>
      </c>
      <c r="F59" s="69">
        <v>4.7440956885489195E-2</v>
      </c>
      <c r="G59" s="69">
        <v>4.951004410030338E-2</v>
      </c>
      <c r="H59" s="69">
        <v>5.3534110326512237E-2</v>
      </c>
      <c r="I59" s="69">
        <v>4.477282205135328E-2</v>
      </c>
      <c r="J59" s="69">
        <v>4.7964726836801932E-2</v>
      </c>
      <c r="K59" s="69">
        <v>4.8473191196891759E-2</v>
      </c>
      <c r="L59" s="69">
        <v>6.2670439371375758E-2</v>
      </c>
      <c r="M59" s="69">
        <v>6.3663246131197199E-2</v>
      </c>
      <c r="N59" s="69">
        <v>8.0193596692951771E-2</v>
      </c>
      <c r="O59" s="69">
        <v>4.4635244880867439E-2</v>
      </c>
    </row>
    <row r="60" spans="2:24" ht="18.75" x14ac:dyDescent="0.25">
      <c r="B60" s="61" t="s">
        <v>45</v>
      </c>
      <c r="C60" s="61"/>
      <c r="D60" s="69">
        <v>2.9146867845058731E-3</v>
      </c>
      <c r="E60" s="69" t="e">
        <v>#REF!</v>
      </c>
      <c r="F60" s="69">
        <v>1.1627082688507335E-3</v>
      </c>
      <c r="G60" s="69">
        <v>1.1607974090982417E-3</v>
      </c>
      <c r="H60" s="69">
        <v>1.151835370780207E-3</v>
      </c>
      <c r="I60" s="69">
        <v>1.6965697657423378E-3</v>
      </c>
      <c r="J60" s="69">
        <v>1.1203167258253914E-3</v>
      </c>
      <c r="K60" s="69">
        <v>1.1199369737168259E-3</v>
      </c>
      <c r="L60" s="69">
        <v>3.7078314030440142E-4</v>
      </c>
      <c r="M60" s="69">
        <v>3.7047986490323584E-4</v>
      </c>
      <c r="N60" s="69">
        <v>2.0829454898107303E-3</v>
      </c>
      <c r="O60" s="69">
        <v>1.1169408420154039E-3</v>
      </c>
    </row>
    <row r="61" spans="2:24" ht="18.75" x14ac:dyDescent="0.25">
      <c r="B61" s="62" t="s">
        <v>24</v>
      </c>
      <c r="C61" s="62"/>
      <c r="D61" s="69">
        <v>0.93115888567172655</v>
      </c>
      <c r="E61" s="69" t="e">
        <v>#REF!</v>
      </c>
      <c r="F61" s="69">
        <v>0.95420227290059934</v>
      </c>
      <c r="G61" s="69">
        <v>0.95263531060269935</v>
      </c>
      <c r="H61" s="69">
        <v>0.94527204644514762</v>
      </c>
      <c r="I61" s="69">
        <v>0.95912871747586514</v>
      </c>
      <c r="J61" s="69">
        <v>0.9586559798244505</v>
      </c>
      <c r="K61" s="69">
        <v>0.95833102562057659</v>
      </c>
      <c r="L61" s="69">
        <v>0.94624614105969584</v>
      </c>
      <c r="M61" s="69">
        <v>0.94547217604662737</v>
      </c>
      <c r="N61" s="69">
        <v>0.94459221689738104</v>
      </c>
      <c r="O61" s="69">
        <v>0.9639969770621909</v>
      </c>
    </row>
    <row r="62" spans="2:24" ht="18.75" x14ac:dyDescent="0.25">
      <c r="B62" s="61" t="s">
        <v>47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.75" x14ac:dyDescent="0.25">
      <c r="B63" s="62" t="s">
        <v>26</v>
      </c>
      <c r="C63" s="62"/>
      <c r="D63" s="69">
        <v>2.4044303833303762E-2</v>
      </c>
      <c r="E63" s="69" t="e">
        <v>#REF!</v>
      </c>
      <c r="F63" s="69">
        <v>1.7156394857113053E-2</v>
      </c>
      <c r="G63" s="69">
        <v>1.7660267223871682E-2</v>
      </c>
      <c r="H63" s="69">
        <v>2.2961048977112271E-2</v>
      </c>
      <c r="I63" s="69">
        <v>1.5740463059012028E-2</v>
      </c>
      <c r="J63" s="69">
        <v>1.504686131355139E-2</v>
      </c>
      <c r="K63" s="69">
        <v>1.513968816879188E-2</v>
      </c>
      <c r="L63" s="69">
        <v>2.0755948165050889E-2</v>
      </c>
      <c r="M63" s="69">
        <v>2.1027231964017526E-2</v>
      </c>
      <c r="N63" s="69">
        <v>2.3752037427639542E-2</v>
      </c>
      <c r="O63" s="69">
        <v>1.8794182535263961E-2</v>
      </c>
    </row>
    <row r="64" spans="2:24" ht="18.75" x14ac:dyDescent="0.25">
      <c r="B64" s="62" t="s">
        <v>27</v>
      </c>
      <c r="C64" s="62"/>
      <c r="D64" s="69">
        <v>4.0396810494969723E-2</v>
      </c>
      <c r="E64" s="69" t="e">
        <v>#REF!</v>
      </c>
      <c r="F64" s="69">
        <v>2.3295489652833769E-2</v>
      </c>
      <c r="G64" s="69">
        <v>2.4311497823155004E-2</v>
      </c>
      <c r="H64" s="69">
        <v>2.6287482273916352E-2</v>
      </c>
      <c r="I64" s="69">
        <v>2.0730819465122844E-2</v>
      </c>
      <c r="J64" s="69">
        <v>2.1168440703544466E-2</v>
      </c>
      <c r="K64" s="69">
        <v>2.1392843058488532E-2</v>
      </c>
      <c r="L64" s="69">
        <v>2.8035936379186933E-2</v>
      </c>
      <c r="M64" s="69">
        <v>2.8480073478501632E-2</v>
      </c>
      <c r="N64" s="69">
        <v>2.6424504524109618E-2</v>
      </c>
      <c r="O64" s="69">
        <v>1.280884040254531E-2</v>
      </c>
    </row>
    <row r="65" spans="2:15" ht="18.75" x14ac:dyDescent="0.25">
      <c r="B65" s="62" t="s">
        <v>28</v>
      </c>
      <c r="C65" s="62"/>
      <c r="D65" s="69">
        <v>4.4000000000000011E-3</v>
      </c>
      <c r="E65" s="69" t="e">
        <v>#REF!</v>
      </c>
      <c r="F65" s="69">
        <v>5.3458425894537687E-3</v>
      </c>
      <c r="G65" s="69">
        <v>5.3929243502739525E-3</v>
      </c>
      <c r="H65" s="69">
        <v>5.4794223038237156E-3</v>
      </c>
      <c r="I65" s="69">
        <v>4.4000000000000003E-3</v>
      </c>
      <c r="J65" s="69">
        <v>5.1287181584536582E-3</v>
      </c>
      <c r="K65" s="69">
        <v>5.1364431521429728E-3</v>
      </c>
      <c r="L65" s="69">
        <v>4.9619743960663326E-3</v>
      </c>
      <c r="M65" s="69">
        <v>5.0205185108535355E-3</v>
      </c>
      <c r="N65" s="69">
        <v>5.2312411508696954E-3</v>
      </c>
      <c r="O65" s="69">
        <v>4.4000000000000011E-3</v>
      </c>
    </row>
    <row r="66" spans="2:15" ht="18.75" x14ac:dyDescent="0.25">
      <c r="B66" s="64" t="s">
        <v>46</v>
      </c>
      <c r="C66" s="64"/>
      <c r="D66" s="70">
        <v>1</v>
      </c>
      <c r="E66" s="70" t="e">
        <v>#REF!</v>
      </c>
      <c r="F66" s="70">
        <v>1</v>
      </c>
      <c r="G66" s="70">
        <v>1</v>
      </c>
      <c r="H66" s="70">
        <v>0.99999999999999989</v>
      </c>
      <c r="I66" s="70">
        <v>1</v>
      </c>
      <c r="J66" s="70">
        <v>1</v>
      </c>
      <c r="K66" s="70">
        <v>1</v>
      </c>
      <c r="L66" s="70">
        <v>1</v>
      </c>
      <c r="M66" s="70">
        <v>1.0000000000000002</v>
      </c>
      <c r="N66" s="70">
        <v>0.99999999999999989</v>
      </c>
      <c r="O66" s="70">
        <v>1.0000000000000002</v>
      </c>
    </row>
    <row r="69" spans="2:15" ht="23.25" x14ac:dyDescent="0.35">
      <c r="B69" s="71"/>
    </row>
  </sheetData>
  <mergeCells count="17">
    <mergeCell ref="B53:C53"/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2025-01-21T19:20:27Z</dcterms:created>
  <dcterms:modified xsi:type="dcterms:W3CDTF">2025-01-21T19:25:50Z</dcterms:modified>
</cp:coreProperties>
</file>